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admin\Dropbox\PC\Downloads\Chi phí tuân thủ\"/>
    </mc:Choice>
  </mc:AlternateContent>
  <xr:revisionPtr revIDLastSave="0" documentId="8_{7420B612-015C-46D5-B593-8CFFC00E35B5}" xr6:coauthVersionLast="47" xr6:coauthVersionMax="47" xr10:uidLastSave="{00000000-0000-0000-0000-000000000000}"/>
  <bookViews>
    <workbookView xWindow="-120" yWindow="-120" windowWidth="29040" windowHeight="15720" xr2:uid="{BFC36614-26AA-4FFA-A0FE-47A130BB28D0}"/>
  </bookViews>
  <sheets>
    <sheet name="Sheet1"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0" i="1" l="1"/>
  <c r="K50" i="1" s="1"/>
  <c r="J49" i="1"/>
  <c r="K49" i="1" s="1"/>
  <c r="J48" i="1"/>
  <c r="K48" i="1" s="1"/>
  <c r="J46" i="1"/>
  <c r="K46" i="1" s="1"/>
  <c r="J45" i="1"/>
  <c r="K45" i="1" s="1"/>
  <c r="J44" i="1"/>
  <c r="K44" i="1" s="1"/>
  <c r="J43" i="1"/>
  <c r="K43" i="1" s="1"/>
  <c r="J42" i="1"/>
  <c r="K42" i="1" s="1"/>
  <c r="J41" i="1"/>
  <c r="K41" i="1" s="1"/>
  <c r="J40" i="1"/>
  <c r="K40" i="1" s="1"/>
  <c r="J39" i="1"/>
  <c r="K39" i="1" s="1"/>
  <c r="J38" i="1"/>
  <c r="K38" i="1" s="1"/>
  <c r="J37" i="1"/>
  <c r="K37" i="1" s="1"/>
  <c r="J36" i="1"/>
  <c r="K36" i="1" s="1"/>
  <c r="J35" i="1"/>
  <c r="K35" i="1" s="1"/>
  <c r="J34" i="1"/>
  <c r="K34" i="1" s="1"/>
  <c r="K51" i="1" s="1"/>
  <c r="J28" i="1"/>
  <c r="J15" i="1"/>
  <c r="K15" i="1" s="1"/>
  <c r="J27" i="1"/>
  <c r="K27" i="1" s="1"/>
  <c r="J26" i="1"/>
  <c r="K26" i="1" s="1"/>
  <c r="J25" i="1"/>
  <c r="K25" i="1" s="1"/>
  <c r="J23" i="1"/>
  <c r="K23" i="1" s="1"/>
  <c r="J22" i="1"/>
  <c r="K22" i="1" s="1"/>
  <c r="K21" i="1"/>
  <c r="J21" i="1"/>
  <c r="J20" i="1"/>
  <c r="K20" i="1" s="1"/>
  <c r="J19" i="1"/>
  <c r="K19" i="1" s="1"/>
  <c r="J18" i="1"/>
  <c r="K18" i="1" s="1"/>
  <c r="J17" i="1"/>
  <c r="K17" i="1" s="1"/>
  <c r="K16" i="1"/>
  <c r="J16" i="1"/>
  <c r="J14" i="1"/>
  <c r="K14" i="1" s="1"/>
  <c r="J13" i="1"/>
  <c r="K13" i="1" s="1"/>
  <c r="J12" i="1"/>
  <c r="K12" i="1" s="1"/>
  <c r="J11" i="1"/>
  <c r="J51" i="1" l="1"/>
  <c r="K11" i="1"/>
  <c r="K28" i="1" s="1"/>
</calcChain>
</file>

<file path=xl/sharedStrings.xml><?xml version="1.0" encoding="utf-8"?>
<sst xmlns="http://schemas.openxmlformats.org/spreadsheetml/2006/main" count="106" uniqueCount="50">
  <si>
    <t>Biểu mẫu 04/ĐGTĐ-SCM ban hành kèm theo Thông tư số 03/2022/TT-BTP</t>
  </si>
  <si>
    <t>CHI PHÍ TUÂN THỦ THỦ TỤC HÀNH CHÍNH TRONG DỰ THẢO NGHỊ ĐỊNH SỬA ĐỔI, BỔ SUNG MỘT SỐ ĐIỀU CỦA NGHỊ ĐỊNH SỐ 156/2018/NĐ-CP NGÀY 16/11/2018 CỦA CHÍNH PHỦ QUY ĐỊNH CHI TIẾT THI HÀNH MỘT SỐ ĐIỀU CỦA LUẬ LÂM NGHIỆP</t>
  </si>
  <si>
    <t>I.</t>
  </si>
  <si>
    <t>CHI PHÍ THỰC HIỆN TTHC HIỆN TẠI HOẶC DỰ KIẾN KHI BAN HÀNH MỚI</t>
  </si>
  <si>
    <t>STT</t>
  </si>
  <si>
    <t>Các công việc 
khi thực hiện TTHC</t>
  </si>
  <si>
    <t>Các hoạt động/ cách thức thực hiện cụ thể</t>
  </si>
  <si>
    <r>
      <t xml:space="preserve">Thời gian thực hiện </t>
    </r>
    <r>
      <rPr>
        <sz val="12"/>
        <color indexed="8"/>
        <rFont val="Times New Roman"/>
        <family val="1"/>
      </rPr>
      <t>(giờ)</t>
    </r>
  </si>
  <si>
    <r>
      <rPr>
        <b/>
        <sz val="12"/>
        <color indexed="8"/>
        <rFont val="Times New Roman"/>
        <family val="1"/>
      </rPr>
      <t>Mức TNBQ/ 01 giờ làm việc</t>
    </r>
    <r>
      <rPr>
        <sz val="12"/>
        <color indexed="8"/>
        <rFont val="Times New Roman"/>
        <family val="1"/>
      </rPr>
      <t xml:space="preserve"> (đồng)</t>
    </r>
  </si>
  <si>
    <r>
      <t xml:space="preserve">Mức chi phí thuê tư vấn, dịch vụ </t>
    </r>
    <r>
      <rPr>
        <sz val="12"/>
        <color indexed="8"/>
        <rFont val="Times New Roman"/>
        <family val="1"/>
      </rPr>
      <t>(đồng)</t>
    </r>
  </si>
  <si>
    <r>
      <t xml:space="preserve">Mức phí, lệ phí, chi phí khác </t>
    </r>
    <r>
      <rPr>
        <sz val="12"/>
        <color indexed="8"/>
        <rFont val="Times New Roman"/>
        <family val="1"/>
      </rPr>
      <t>(đồng)</t>
    </r>
  </si>
  <si>
    <t>Số lần thực hiện/ 01 năm</t>
  </si>
  <si>
    <t>Số lượng đối tượng tuân thủ/01 năm</t>
  </si>
  <si>
    <r>
      <t xml:space="preserve">Chi phí thực hiện TTHC </t>
    </r>
    <r>
      <rPr>
        <sz val="12"/>
        <color indexed="8"/>
        <rFont val="Times New Roman"/>
        <family val="1"/>
      </rPr>
      <t>(đồng)</t>
    </r>
  </si>
  <si>
    <r>
      <t xml:space="preserve">Tổng chi phí thực hiện TTHC/
01 năm </t>
    </r>
    <r>
      <rPr>
        <sz val="12"/>
        <color indexed="8"/>
        <rFont val="Times New Roman"/>
        <family val="1"/>
      </rPr>
      <t>(đồng)</t>
    </r>
  </si>
  <si>
    <t>Ghi chú</t>
  </si>
  <si>
    <t>Chuẩn bị hồ sơ</t>
  </si>
  <si>
    <t>Viết tay hoặc đánh máy</t>
  </si>
  <si>
    <t>in, giấy; thuê tư vấn</t>
  </si>
  <si>
    <t>Phô tô</t>
  </si>
  <si>
    <t>Phô tô, chứng thực</t>
  </si>
  <si>
    <t>in, giấy</t>
  </si>
  <si>
    <t>Nộp hồ sơ</t>
  </si>
  <si>
    <t>Trực tiếp</t>
  </si>
  <si>
    <t>Điện tử</t>
  </si>
  <si>
    <t>Bưu điện</t>
  </si>
  <si>
    <t>Tem bưu điện, chuyển đảm bảo ngoài tỉnh</t>
  </si>
  <si>
    <t>Nộp phí, lệ phí, chi phí khác</t>
  </si>
  <si>
    <t>Phí cấp phép thăm dò</t>
  </si>
  <si>
    <t>3.1</t>
  </si>
  <si>
    <t>Phí</t>
  </si>
  <si>
    <t>3.2</t>
  </si>
  <si>
    <t>Lệ phí</t>
  </si>
  <si>
    <t>3.3</t>
  </si>
  <si>
    <t>Chi phí khác</t>
  </si>
  <si>
    <t>Đi lại, gửi xe, phô tô 01 bộ tài liệu</t>
  </si>
  <si>
    <r>
      <rPr>
        <b/>
        <sz val="12"/>
        <color indexed="8"/>
        <rFont val="Times New Roman"/>
        <family val="1"/>
      </rPr>
      <t>Chuẩn bị, phục vụ việc kiểm tra, đánh giá của cơ quan có thẩm quyền</t>
    </r>
    <r>
      <rPr>
        <sz val="12"/>
        <color indexed="8"/>
        <rFont val="Times New Roman"/>
        <family val="1"/>
      </rPr>
      <t xml:space="preserve"> (nếu có)</t>
    </r>
  </si>
  <si>
    <t>kiểm tra tọa độ,diện tích</t>
  </si>
  <si>
    <r>
      <rPr>
        <b/>
        <sz val="12"/>
        <color indexed="8"/>
        <rFont val="Times New Roman"/>
        <family val="1"/>
      </rPr>
      <t>Công việc khác</t>
    </r>
    <r>
      <rPr>
        <sz val="12"/>
        <color indexed="8"/>
        <rFont val="Times New Roman"/>
        <family val="1"/>
      </rPr>
      <t xml:space="preserve"> (nếu có)</t>
    </r>
  </si>
  <si>
    <t>Nhận kết quả</t>
  </si>
  <si>
    <t>TỔNG</t>
  </si>
  <si>
    <t xml:space="preserve">BỘ NÔNG NGHIỆP 
VÀ MÔI TRƯỜNG
</t>
  </si>
  <si>
    <r>
      <t xml:space="preserve">    </t>
    </r>
    <r>
      <rPr>
        <b/>
        <sz val="13"/>
        <rFont val="Times New Roman"/>
        <family val="1"/>
      </rPr>
      <t>TÊN THỦ TỤC HÀNH CHÍNH: Cấp phép nghiên cứu khoa học trong vùng biển Việt Nam cho tổ chức, cá nhân nước ngoài</t>
    </r>
  </si>
  <si>
    <t>Đơn đề nghị cấp phép 
nghiên cứu khoa học được lập theo Mẫu số 01 tại Phụ lục ban hành kèm theo Nghị định số 41/2016/NĐ-CP ngày 15 tháng 5 năm 2016;.</t>
  </si>
  <si>
    <t>Văn bản chứng minh tư
 cách pháp nhân theo quy định pháp luật của nước nơi tổ chức được thành lập nếu là tổ chức; văn bản chứng minh năng lực hành vi dân sự đầy đủ theo quy định của nước nơi cá nhân mang quốc tịch nếu là cá nhân đề nghị cấp phép nghiên cứu khoa học;.</t>
  </si>
  <si>
    <t>Văn bản hợp tác nghiên
 cứu khoa học giữa tổ chức, cá nhân nước ngoài và tổ chức, cá nhân Việt Nam trong trường hợp có hợp tác với phía Việt Nam ở khu vực biển dự kiến tiến hành nghiên cứu khoa học;.</t>
  </si>
  <si>
    <t>Dự án hoặc kế hoạch 
nghiên cứu khoa học ở khu vực biển dự kiến tiến hành nghiên cứu khoa học;.</t>
  </si>
  <si>
    <t>Thống nhất ý kiến với Bộ Quốc phòng, Bộ Công an, Bộ Ngoại giao, Bộ Khoa học và Công nghệ</t>
  </si>
  <si>
    <t>II</t>
  </si>
  <si>
    <t>Dự kiến sửa đổi, bổ sung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</si>
</sst>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_(* #.##0.00_);_(* \(#.##0.00\);_(* &quot;-&quot;??_);_(@_)"/>
    <numFmt numFmtId="166" formatCode="0.0;[Red]0.0"/>
  </numFmts>
  <fonts count="19" x14ac:knownFonts="1">
    <font>
      <sz val="11"/>
      <color theme="1"/>
      <name val="Calibri"/>
      <family val="2"/>
      <scheme val="minor"/>
    </font>
    <font>
      <b/>
      <sz val="12"/>
      <color indexed="8"/>
      <name val="Times New Roman"/>
      <family val="1"/>
    </font>
    <font>
      <sz val="11"/>
      <color indexed="8"/>
      <name val="Times New Roman"/>
      <family val="1"/>
    </font>
    <font>
      <sz val="11"/>
      <color indexed="8"/>
      <name val="Calibri"/>
      <family val="2"/>
    </font>
    <font>
      <b/>
      <i/>
      <sz val="11"/>
      <color indexed="8"/>
      <name val="Times New Roman"/>
      <family val="1"/>
    </font>
    <font>
      <sz val="10"/>
      <color indexed="8"/>
      <name val="Tahoma"/>
      <family val="2"/>
    </font>
    <font>
      <b/>
      <sz val="14"/>
      <color indexed="8"/>
      <name val="Times New Roman"/>
      <family val="1"/>
    </font>
    <font>
      <b/>
      <sz val="11"/>
      <color theme="1"/>
      <name val="Times New Roman"/>
      <family val="1"/>
    </font>
    <font>
      <sz val="11"/>
      <color theme="1"/>
      <name val="Times New Roman"/>
      <family val="1"/>
    </font>
    <font>
      <b/>
      <sz val="13"/>
      <color rgb="FFFF0000"/>
      <name val="Times New Roman"/>
      <family val="1"/>
    </font>
    <font>
      <b/>
      <sz val="13"/>
      <name val="Times New Roman"/>
      <family val="1"/>
    </font>
    <font>
      <b/>
      <i/>
      <sz val="13"/>
      <color indexed="8"/>
      <name val="Times New Roman"/>
      <family val="1"/>
    </font>
    <font>
      <b/>
      <sz val="13"/>
      <color indexed="8"/>
      <name val="Times New Roman"/>
      <family val="1"/>
    </font>
    <font>
      <sz val="12"/>
      <color indexed="8"/>
      <name val="Times New Roman"/>
      <family val="1"/>
    </font>
    <font>
      <b/>
      <sz val="12"/>
      <name val="Times New Roman"/>
      <family val="1"/>
    </font>
    <font>
      <sz val="12"/>
      <name val="Times New Roman"/>
      <family val="1"/>
    </font>
    <font>
      <sz val="12"/>
      <color rgb="FFFF0000"/>
      <name val="Times New Roman"/>
      <family val="1"/>
    </font>
    <font>
      <sz val="12"/>
      <color indexed="10"/>
      <name val="Times New Roman"/>
      <family val="1"/>
    </font>
    <font>
      <sz val="11"/>
      <color rgb="FF333333"/>
      <name val="Arial"/>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165" fontId="3" fillId="0" borderId="0" applyFont="0" applyFill="0" applyBorder="0" applyAlignment="0" applyProtection="0"/>
  </cellStyleXfs>
  <cellXfs count="72">
    <xf numFmtId="0" fontId="0" fillId="0" borderId="0" xfId="0"/>
    <xf numFmtId="0" fontId="1" fillId="0" borderId="0" xfId="0" applyFont="1" applyAlignment="1" applyProtection="1">
      <alignment horizontal="center" vertical="top" wrapText="1"/>
      <protection locked="0"/>
    </xf>
    <xf numFmtId="164" fontId="2" fillId="0" borderId="0" xfId="0" applyNumberFormat="1" applyFont="1" applyAlignment="1" applyProtection="1">
      <alignment vertical="center"/>
      <protection locked="0"/>
    </xf>
    <xf numFmtId="3" fontId="2" fillId="0" borderId="0" xfId="0" applyNumberFormat="1" applyFont="1" applyAlignment="1" applyProtection="1">
      <alignment vertical="center"/>
      <protection locked="0"/>
    </xf>
    <xf numFmtId="0" fontId="2" fillId="2" borderId="0" xfId="0" applyFont="1" applyFill="1" applyAlignment="1" applyProtection="1">
      <alignment vertical="center"/>
      <protection locked="0"/>
    </xf>
    <xf numFmtId="3" fontId="2" fillId="0" borderId="0" xfId="1" applyNumberFormat="1" applyFont="1" applyFill="1" applyAlignment="1" applyProtection="1">
      <alignment vertical="center"/>
      <protection locked="0"/>
    </xf>
    <xf numFmtId="3" fontId="4" fillId="0" borderId="0" xfId="1" applyNumberFormat="1" applyFont="1" applyAlignment="1" applyProtection="1">
      <alignment horizontal="center" vertical="top" wrapText="1"/>
      <protection locked="0"/>
    </xf>
    <xf numFmtId="0" fontId="5" fillId="0" borderId="0" xfId="0" applyFont="1" applyAlignment="1" applyProtection="1">
      <alignment vertical="center"/>
      <protection locked="0"/>
    </xf>
    <xf numFmtId="0" fontId="6" fillId="0" borderId="0" xfId="0" applyFont="1" applyAlignment="1" applyProtection="1">
      <alignment horizontal="center" wrapText="1"/>
      <protection locked="0"/>
    </xf>
    <xf numFmtId="0" fontId="7" fillId="0" borderId="0" xfId="0" applyFont="1" applyAlignment="1" applyProtection="1">
      <alignment horizontal="center"/>
      <protection locked="0"/>
    </xf>
    <xf numFmtId="0" fontId="8" fillId="2" borderId="0" xfId="0" applyFont="1" applyFill="1" applyAlignment="1" applyProtection="1">
      <alignment vertical="center"/>
      <protection locked="0"/>
    </xf>
    <xf numFmtId="0" fontId="9" fillId="0" borderId="0" xfId="0" applyFont="1" applyAlignment="1" applyProtection="1">
      <alignment horizontal="center" vertical="center" wrapText="1"/>
      <protection locked="0"/>
    </xf>
    <xf numFmtId="0" fontId="11" fillId="0" borderId="0" xfId="0" applyFont="1" applyAlignment="1" applyProtection="1">
      <alignment vertical="top" wrapText="1"/>
      <protection locked="0"/>
    </xf>
    <xf numFmtId="0" fontId="5" fillId="0" borderId="0" xfId="0" applyFont="1" applyAlignment="1" applyProtection="1">
      <alignment horizontal="center" vertical="center"/>
      <protection locked="0"/>
    </xf>
    <xf numFmtId="0" fontId="12" fillId="3" borderId="0" xfId="0" applyFont="1" applyFill="1" applyAlignment="1" applyProtection="1">
      <alignment horizontal="center"/>
      <protection locked="0"/>
    </xf>
    <xf numFmtId="0" fontId="1" fillId="0" borderId="0" xfId="0" applyFont="1" applyAlignment="1" applyProtection="1">
      <alignment horizontal="center" vertical="center"/>
      <protection locked="0"/>
    </xf>
    <xf numFmtId="0" fontId="1" fillId="3" borderId="0" xfId="0" applyFont="1" applyFill="1" applyAlignment="1" applyProtection="1">
      <alignment horizontal="left" vertical="center"/>
      <protection locked="0"/>
    </xf>
    <xf numFmtId="0" fontId="13" fillId="0" borderId="0" xfId="0" applyFont="1" applyAlignment="1" applyProtection="1">
      <alignment vertical="center"/>
      <protection locked="0"/>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left" vertical="center"/>
      <protection locked="0"/>
    </xf>
    <xf numFmtId="0" fontId="14" fillId="0" borderId="1" xfId="0" applyFont="1" applyBorder="1" applyAlignment="1" applyProtection="1">
      <alignment horizontal="center" vertical="center" wrapText="1"/>
      <protection locked="0"/>
    </xf>
    <xf numFmtId="0" fontId="14" fillId="0" borderId="2" xfId="0" applyFont="1" applyBorder="1" applyAlignment="1" applyProtection="1">
      <alignment horizontal="center" vertical="center" wrapText="1"/>
      <protection locked="0"/>
    </xf>
    <xf numFmtId="164" fontId="1" fillId="0" borderId="2" xfId="0" applyNumberFormat="1" applyFont="1" applyBorder="1" applyAlignment="1" applyProtection="1">
      <alignment horizontal="center" vertical="center" wrapText="1"/>
      <protection locked="0"/>
    </xf>
    <xf numFmtId="3" fontId="13" fillId="2" borderId="2" xfId="0" applyNumberFormat="1" applyFont="1" applyFill="1" applyBorder="1" applyAlignment="1" applyProtection="1">
      <alignment horizontal="center" vertical="center" wrapText="1"/>
      <protection locked="0"/>
    </xf>
    <xf numFmtId="4" fontId="1" fillId="0" borderId="3" xfId="0" applyNumberFormat="1" applyFont="1" applyBorder="1" applyAlignment="1" applyProtection="1">
      <alignment horizontal="center" vertical="center" wrapText="1"/>
      <protection locked="0"/>
    </xf>
    <xf numFmtId="164" fontId="1" fillId="3" borderId="2" xfId="0" applyNumberFormat="1" applyFont="1" applyFill="1" applyBorder="1" applyAlignment="1" applyProtection="1">
      <alignment horizontal="center" vertical="center" wrapText="1"/>
      <protection locked="0"/>
    </xf>
    <xf numFmtId="164" fontId="1" fillId="2" borderId="2" xfId="0" applyNumberFormat="1" applyFont="1" applyFill="1" applyBorder="1" applyAlignment="1">
      <alignment horizontal="center" vertical="center" wrapText="1"/>
    </xf>
    <xf numFmtId="164" fontId="1" fillId="0" borderId="4" xfId="0" applyNumberFormat="1" applyFont="1" applyBorder="1" applyAlignment="1" applyProtection="1">
      <alignment horizontal="center" vertical="center" wrapText="1"/>
      <protection locked="0"/>
    </xf>
    <xf numFmtId="0" fontId="1" fillId="0" borderId="5" xfId="0" quotePrefix="1" applyFont="1" applyBorder="1" applyAlignment="1" applyProtection="1">
      <alignment horizontal="center" vertical="center" wrapText="1"/>
      <protection locked="0"/>
    </xf>
    <xf numFmtId="0" fontId="1" fillId="0" borderId="6" xfId="0" applyFont="1" applyBorder="1" applyAlignment="1" applyProtection="1">
      <alignment vertical="center" wrapText="1"/>
      <protection locked="0"/>
    </xf>
    <xf numFmtId="0" fontId="13" fillId="0" borderId="6" xfId="0" applyFont="1" applyBorder="1" applyAlignment="1" applyProtection="1">
      <alignment vertical="center" wrapText="1"/>
      <protection locked="0"/>
    </xf>
    <xf numFmtId="166" fontId="13" fillId="0" borderId="6" xfId="0" applyNumberFormat="1" applyFont="1" applyBorder="1" applyAlignment="1" applyProtection="1">
      <alignment horizontal="right" vertical="center" wrapText="1"/>
      <protection locked="0"/>
    </xf>
    <xf numFmtId="3" fontId="13" fillId="2" borderId="6" xfId="0" applyNumberFormat="1" applyFont="1" applyFill="1" applyBorder="1" applyAlignment="1" applyProtection="1">
      <alignment vertical="center"/>
      <protection locked="0"/>
    </xf>
    <xf numFmtId="3" fontId="13" fillId="0" borderId="6" xfId="0" applyNumberFormat="1" applyFont="1" applyBorder="1" applyAlignment="1" applyProtection="1">
      <alignment horizontal="right" vertical="center" wrapText="1"/>
      <protection locked="0"/>
    </xf>
    <xf numFmtId="3" fontId="13" fillId="3" borderId="6" xfId="0" applyNumberFormat="1" applyFont="1" applyFill="1" applyBorder="1" applyAlignment="1" applyProtection="1">
      <alignment horizontal="right" vertical="center" wrapText="1"/>
      <protection locked="0"/>
    </xf>
    <xf numFmtId="3" fontId="13" fillId="2" borderId="6" xfId="0" applyNumberFormat="1" applyFont="1" applyFill="1" applyBorder="1" applyAlignment="1">
      <alignment horizontal="right" vertical="center" wrapText="1"/>
    </xf>
    <xf numFmtId="3" fontId="13" fillId="0" borderId="7" xfId="0" applyNumberFormat="1" applyFont="1" applyBorder="1" applyAlignment="1" applyProtection="1">
      <alignment horizontal="left" vertical="center" wrapText="1"/>
      <protection locked="0"/>
    </xf>
    <xf numFmtId="166" fontId="15" fillId="0" borderId="6" xfId="0" applyNumberFormat="1" applyFont="1" applyBorder="1" applyAlignment="1" applyProtection="1">
      <alignment horizontal="right" vertical="center" wrapText="1"/>
      <protection locked="0" hidden="1"/>
    </xf>
    <xf numFmtId="3" fontId="2" fillId="2" borderId="6" xfId="0" applyNumberFormat="1" applyFont="1" applyFill="1" applyBorder="1" applyAlignment="1" applyProtection="1">
      <alignment horizontal="center" vertical="center" wrapText="1"/>
      <protection locked="0"/>
    </xf>
    <xf numFmtId="0" fontId="13" fillId="0" borderId="0" xfId="0" applyFont="1" applyAlignment="1">
      <alignment vertical="center" wrapText="1"/>
    </xf>
    <xf numFmtId="3" fontId="16" fillId="0" borderId="6" xfId="0" applyNumberFormat="1" applyFont="1" applyBorder="1" applyAlignment="1" applyProtection="1">
      <alignment horizontal="right" vertical="center" wrapText="1"/>
      <protection locked="0"/>
    </xf>
    <xf numFmtId="3" fontId="13" fillId="3" borderId="7" xfId="0" applyNumberFormat="1" applyFont="1" applyFill="1" applyBorder="1" applyAlignment="1" applyProtection="1">
      <alignment horizontal="left" vertical="center" wrapText="1"/>
      <protection locked="0"/>
    </xf>
    <xf numFmtId="0" fontId="13" fillId="0" borderId="5" xfId="0" quotePrefix="1" applyFont="1" applyBorder="1" applyAlignment="1" applyProtection="1">
      <alignment horizontal="center" vertical="center" wrapText="1"/>
      <protection locked="0"/>
    </xf>
    <xf numFmtId="0" fontId="13" fillId="0" borderId="5" xfId="0" applyFont="1" applyBorder="1" applyAlignment="1" applyProtection="1">
      <alignment horizontal="center" vertical="center" wrapText="1"/>
      <protection locked="0"/>
    </xf>
    <xf numFmtId="0" fontId="13" fillId="0" borderId="8"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166" fontId="1" fillId="0" borderId="11" xfId="0" applyNumberFormat="1" applyFont="1" applyBorder="1" applyAlignment="1" applyProtection="1">
      <alignment horizontal="right" vertical="center" wrapText="1"/>
      <protection locked="0"/>
    </xf>
    <xf numFmtId="3" fontId="1" fillId="2" borderId="11" xfId="0" applyNumberFormat="1" applyFont="1" applyFill="1" applyBorder="1" applyAlignment="1" applyProtection="1">
      <alignment horizontal="right" vertical="center" wrapText="1"/>
      <protection locked="0"/>
    </xf>
    <xf numFmtId="3" fontId="1" fillId="0" borderId="11" xfId="0" applyNumberFormat="1" applyFont="1" applyBorder="1" applyAlignment="1" applyProtection="1">
      <alignment horizontal="right" vertical="center" wrapText="1"/>
      <protection locked="0"/>
    </xf>
    <xf numFmtId="3" fontId="1" fillId="3" borderId="11" xfId="0" applyNumberFormat="1" applyFont="1" applyFill="1" applyBorder="1" applyAlignment="1" applyProtection="1">
      <alignment horizontal="right" vertical="center" wrapText="1"/>
      <protection locked="0"/>
    </xf>
    <xf numFmtId="3" fontId="1" fillId="0" borderId="11" xfId="0" quotePrefix="1" applyNumberFormat="1" applyFont="1" applyBorder="1" applyAlignment="1" applyProtection="1">
      <alignment horizontal="right" vertical="center" wrapText="1"/>
      <protection locked="0"/>
    </xf>
    <xf numFmtId="3" fontId="13" fillId="2" borderId="11" xfId="0" applyNumberFormat="1" applyFont="1" applyFill="1" applyBorder="1" applyAlignment="1">
      <alignment horizontal="right" vertical="center" wrapText="1"/>
    </xf>
    <xf numFmtId="3" fontId="1" fillId="0" borderId="12" xfId="0" applyNumberFormat="1" applyFont="1" applyBorder="1" applyAlignment="1" applyProtection="1">
      <alignment horizontal="right" vertical="center" wrapText="1"/>
      <protection locked="0"/>
    </xf>
    <xf numFmtId="0" fontId="13"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166" fontId="1" fillId="0" borderId="0" xfId="0" applyNumberFormat="1" applyFont="1" applyAlignment="1" applyProtection="1">
      <alignment horizontal="right" vertical="center" wrapText="1"/>
      <protection locked="0"/>
    </xf>
    <xf numFmtId="3" fontId="1" fillId="2" borderId="0" xfId="0" applyNumberFormat="1" applyFont="1" applyFill="1" applyAlignment="1" applyProtection="1">
      <alignment horizontal="right" vertical="center" wrapText="1"/>
      <protection locked="0"/>
    </xf>
    <xf numFmtId="3" fontId="1" fillId="0" borderId="0" xfId="0" applyNumberFormat="1" applyFont="1" applyAlignment="1" applyProtection="1">
      <alignment horizontal="right" vertical="center" wrapText="1"/>
      <protection locked="0"/>
    </xf>
    <xf numFmtId="3" fontId="1" fillId="3" borderId="0" xfId="0" applyNumberFormat="1" applyFont="1" applyFill="1" applyAlignment="1" applyProtection="1">
      <alignment horizontal="right" vertical="center" wrapText="1"/>
      <protection locked="0"/>
    </xf>
    <xf numFmtId="3" fontId="1" fillId="0" borderId="0" xfId="0" quotePrefix="1" applyNumberFormat="1" applyFont="1" applyAlignment="1" applyProtection="1">
      <alignment horizontal="right" vertical="center" wrapText="1"/>
      <protection locked="0"/>
    </xf>
    <xf numFmtId="0" fontId="1" fillId="0" borderId="0" xfId="0" applyFont="1" applyAlignment="1" applyProtection="1">
      <alignment horizontal="left" vertical="center"/>
      <protection locked="0"/>
    </xf>
    <xf numFmtId="0" fontId="13" fillId="0" borderId="0" xfId="0" applyFont="1" applyAlignment="1" applyProtection="1">
      <alignment horizontal="center" vertical="center"/>
      <protection locked="0"/>
    </xf>
    <xf numFmtId="164" fontId="13" fillId="0" borderId="0" xfId="0" applyNumberFormat="1" applyFont="1" applyAlignment="1" applyProtection="1">
      <alignment vertical="center"/>
      <protection locked="0"/>
    </xf>
    <xf numFmtId="3" fontId="13" fillId="2" borderId="0" xfId="0" applyNumberFormat="1" applyFont="1" applyFill="1" applyAlignment="1" applyProtection="1">
      <alignment vertical="center"/>
      <protection locked="0"/>
    </xf>
    <xf numFmtId="0" fontId="13" fillId="3" borderId="0" xfId="0" applyFont="1" applyFill="1" applyAlignment="1" applyProtection="1">
      <alignment vertical="center"/>
      <protection locked="0"/>
    </xf>
    <xf numFmtId="0" fontId="13" fillId="2" borderId="0" xfId="0" applyFont="1" applyFill="1" applyAlignment="1" applyProtection="1">
      <alignment vertical="center"/>
      <protection locked="0"/>
    </xf>
    <xf numFmtId="0" fontId="13" fillId="0" borderId="0" xfId="0" applyFont="1" applyProtection="1">
      <protection locked="0"/>
    </xf>
    <xf numFmtId="0" fontId="13" fillId="2" borderId="0" xfId="0" applyFont="1" applyFill="1" applyProtection="1">
      <protection locked="0"/>
    </xf>
    <xf numFmtId="0" fontId="17" fillId="2" borderId="0" xfId="0" applyFont="1" applyFill="1" applyProtection="1">
      <protection locked="0"/>
    </xf>
    <xf numFmtId="0" fontId="17" fillId="0" borderId="0" xfId="0" applyFont="1" applyProtection="1">
      <protection locked="0"/>
    </xf>
    <xf numFmtId="0" fontId="18" fillId="0" borderId="0" xfId="0" applyFont="1" applyAlignment="1">
      <alignment wrapText="1"/>
    </xf>
  </cellXfs>
  <cellStyles count="2">
    <cellStyle name="Comma 2" xfId="1" xr:uid="{EA004B78-8E3B-4392-B5DD-05A6B47631E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D:\KSTTHC%202025\KSTTHC%202025\R&#224;%20so&#225;t\R&#224;%20so&#225;t\NQ%2066\H&#7885;p%20&#273;&#417;n%20v&#7883;\C&#7909;c%20Bi&#7875;n%20v&#224;%20H&#7843;i%20&#273;&#7843;o\C&#7909;c%20Bi&#7875;n%20h&#7843;i%20&#273;&#7843;o%20-%20Chi%20ph&#237;%20tu&#226;n%20th&#7911;%20TTHC%20giao%20khu%20v&#7921;c%20bi&#7875;n%20-%2010%20TTHC%20don%20gia%2053807.xls" TargetMode="External"/><Relationship Id="rId1" Type="http://schemas.openxmlformats.org/officeDocument/2006/relationships/externalLinkPath" Target="file:///D:\KSTTHC%202025\KSTTHC%202025\R&#224;%20so&#225;t\R&#224;%20so&#225;t\NQ%2066\H&#7885;p%20&#273;&#417;n%20v&#7883;\C&#7909;c%20Bi&#7875;n%20v&#224;%20H&#7843;i%20&#273;&#7843;o\C&#7909;c%20Bi&#7875;n%20h&#7843;i%20&#273;&#7843;o%20-%20Chi%20ph&#237;%20tu&#226;n%20th&#7911;%20TTHC%20giao%20khu%20v&#7921;c%20bi&#7875;n%20-%2010%20TTHC%20don%20gia%20538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rả lại (T)"/>
      <sheetName val="sửa đổi (T)"/>
      <sheetName val="Gia hạn (T)"/>
      <sheetName val="Cong nhan (T)"/>
      <sheetName val="Giao (T)"/>
      <sheetName val="Trả lại"/>
      <sheetName val="sửa đổi"/>
      <sheetName val="Gia hạn"/>
      <sheetName val="Cong nhan"/>
      <sheetName val="Giao"/>
      <sheetName val="Trả lại (H)"/>
      <sheetName val="sửa đổi (H)"/>
      <sheetName val="Gia hạn (H)"/>
      <sheetName val="Cong nhan (H)"/>
      <sheetName val="Giao (H)"/>
    </sheetNames>
    <sheetDataSet>
      <sheetData sheetId="0">
        <row r="27">
          <cell r="K27">
            <v>226494319.40000001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266BB-3E9F-4BEF-A257-B7AC6DEAB5D9}">
  <dimension ref="A1:L75"/>
  <sheetViews>
    <sheetView tabSelected="1" topLeftCell="A31" workbookViewId="0">
      <selection activeCell="U86" sqref="U86"/>
    </sheetView>
  </sheetViews>
  <sheetFormatPr defaultRowHeight="15" x14ac:dyDescent="0.25"/>
  <cols>
    <col min="2" max="2" width="23.5703125" customWidth="1"/>
    <col min="6" max="6" width="13.5703125" customWidth="1"/>
    <col min="10" max="10" width="13.140625" customWidth="1"/>
    <col min="11" max="11" width="13.7109375" customWidth="1"/>
  </cols>
  <sheetData>
    <row r="1" spans="1:12" x14ac:dyDescent="0.25">
      <c r="A1" s="1" t="s">
        <v>41</v>
      </c>
      <c r="B1" s="1"/>
      <c r="C1" s="2"/>
      <c r="D1" s="3"/>
      <c r="E1" s="4"/>
      <c r="F1" s="5"/>
      <c r="G1" s="5"/>
      <c r="H1" s="6" t="s">
        <v>0</v>
      </c>
      <c r="I1" s="6"/>
      <c r="J1" s="6"/>
      <c r="K1" s="6"/>
      <c r="L1" s="7"/>
    </row>
    <row r="2" spans="1:12" x14ac:dyDescent="0.25">
      <c r="A2" s="1"/>
      <c r="B2" s="1"/>
      <c r="C2" s="2"/>
      <c r="D2" s="3"/>
      <c r="E2" s="4"/>
      <c r="F2" s="5"/>
      <c r="G2" s="5"/>
      <c r="H2" s="6"/>
      <c r="I2" s="6"/>
      <c r="J2" s="6"/>
      <c r="K2" s="6"/>
      <c r="L2" s="7"/>
    </row>
    <row r="3" spans="1:12" ht="18.75" x14ac:dyDescent="0.3">
      <c r="A3" s="8" t="s">
        <v>1</v>
      </c>
      <c r="B3" s="8"/>
      <c r="C3" s="8"/>
      <c r="D3" s="8"/>
      <c r="E3" s="8"/>
      <c r="F3" s="8"/>
      <c r="G3" s="8"/>
      <c r="H3" s="8"/>
      <c r="I3" s="8"/>
      <c r="J3" s="8"/>
      <c r="K3" s="4"/>
      <c r="L3" s="7"/>
    </row>
    <row r="4" spans="1:12" x14ac:dyDescent="0.25">
      <c r="A4" s="9"/>
      <c r="B4" s="9"/>
      <c r="C4" s="9"/>
      <c r="D4" s="9"/>
      <c r="E4" s="9"/>
      <c r="F4" s="9"/>
      <c r="G4" s="9"/>
      <c r="H4" s="9"/>
      <c r="I4" s="9"/>
      <c r="J4" s="9"/>
      <c r="K4" s="10"/>
      <c r="L4" s="7"/>
    </row>
    <row r="5" spans="1:12" ht="17.25" x14ac:dyDescent="0.25">
      <c r="A5" s="11" t="s">
        <v>42</v>
      </c>
      <c r="B5" s="11"/>
      <c r="C5" s="11"/>
      <c r="D5" s="11"/>
      <c r="E5" s="11"/>
      <c r="F5" s="11"/>
      <c r="G5" s="11"/>
      <c r="H5" s="11"/>
      <c r="I5" s="11"/>
      <c r="J5" s="11"/>
      <c r="K5" s="11"/>
      <c r="L5" s="12"/>
    </row>
    <row r="6" spans="1:12" ht="16.5" x14ac:dyDescent="0.25">
      <c r="A6" s="13"/>
      <c r="B6" s="14"/>
      <c r="C6" s="14"/>
      <c r="D6" s="14"/>
      <c r="E6" s="14"/>
      <c r="F6" s="14"/>
      <c r="G6" s="14"/>
      <c r="H6" s="14"/>
      <c r="I6" s="14"/>
      <c r="J6" s="14"/>
      <c r="K6" s="14"/>
      <c r="L6" s="7"/>
    </row>
    <row r="7" spans="1:12" ht="15.75" x14ac:dyDescent="0.25">
      <c r="A7" s="15" t="s">
        <v>2</v>
      </c>
      <c r="B7" s="16" t="s">
        <v>3</v>
      </c>
      <c r="C7" s="16"/>
      <c r="D7" s="16"/>
      <c r="E7" s="16"/>
      <c r="F7" s="16"/>
      <c r="G7" s="16"/>
      <c r="H7" s="16"/>
      <c r="I7" s="16"/>
      <c r="J7" s="16"/>
      <c r="K7" s="16"/>
      <c r="L7" s="17"/>
    </row>
    <row r="8" spans="1:12" ht="16.5" thickBot="1" x14ac:dyDescent="0.3">
      <c r="A8" s="15"/>
      <c r="B8" s="18"/>
      <c r="C8" s="18"/>
      <c r="D8" s="18"/>
      <c r="E8" s="19"/>
      <c r="F8" s="18"/>
      <c r="G8" s="18"/>
      <c r="H8" s="18"/>
      <c r="I8" s="18"/>
      <c r="J8" s="19"/>
      <c r="K8" s="19"/>
      <c r="L8" s="17"/>
    </row>
    <row r="9" spans="1:12" ht="126" x14ac:dyDescent="0.25">
      <c r="A9" s="20" t="s">
        <v>4</v>
      </c>
      <c r="B9" s="21" t="s">
        <v>5</v>
      </c>
      <c r="C9" s="21" t="s">
        <v>6</v>
      </c>
      <c r="D9" s="22" t="s">
        <v>7</v>
      </c>
      <c r="E9" s="23" t="s">
        <v>8</v>
      </c>
      <c r="F9" s="24" t="s">
        <v>9</v>
      </c>
      <c r="G9" s="25" t="s">
        <v>10</v>
      </c>
      <c r="H9" s="22" t="s">
        <v>11</v>
      </c>
      <c r="I9" s="22" t="s">
        <v>12</v>
      </c>
      <c r="J9" s="26" t="s">
        <v>13</v>
      </c>
      <c r="K9" s="26" t="s">
        <v>14</v>
      </c>
      <c r="L9" s="27" t="s">
        <v>15</v>
      </c>
    </row>
    <row r="10" spans="1:12" ht="15.75" x14ac:dyDescent="0.25">
      <c r="A10" s="28">
        <v>1</v>
      </c>
      <c r="B10" s="29" t="s">
        <v>16</v>
      </c>
      <c r="C10" s="30"/>
      <c r="D10" s="31"/>
      <c r="E10" s="32"/>
      <c r="F10" s="33"/>
      <c r="G10" s="34"/>
      <c r="H10" s="33"/>
      <c r="I10" s="33"/>
      <c r="J10" s="35"/>
      <c r="K10" s="35"/>
      <c r="L10" s="36"/>
    </row>
    <row r="11" spans="1:12" ht="114.75" x14ac:dyDescent="0.25">
      <c r="A11" s="28"/>
      <c r="B11" s="71" t="s">
        <v>43</v>
      </c>
      <c r="C11" s="30" t="s">
        <v>17</v>
      </c>
      <c r="D11" s="37">
        <v>4</v>
      </c>
      <c r="E11" s="38">
        <v>53807</v>
      </c>
      <c r="F11" s="33">
        <v>0</v>
      </c>
      <c r="G11" s="34">
        <v>2000</v>
      </c>
      <c r="H11" s="33">
        <v>1</v>
      </c>
      <c r="I11" s="39">
        <v>2</v>
      </c>
      <c r="J11" s="35">
        <f>(D11*E11)+F11+G11</f>
        <v>217228</v>
      </c>
      <c r="K11" s="35">
        <f>I11*J11</f>
        <v>434456</v>
      </c>
      <c r="L11" s="36" t="s">
        <v>18</v>
      </c>
    </row>
    <row r="12" spans="1:12" ht="200.25" x14ac:dyDescent="0.25">
      <c r="A12" s="28"/>
      <c r="B12" s="71" t="s">
        <v>44</v>
      </c>
      <c r="C12" s="30" t="s">
        <v>19</v>
      </c>
      <c r="D12" s="37">
        <v>2</v>
      </c>
      <c r="E12" s="38">
        <v>53807</v>
      </c>
      <c r="F12" s="40"/>
      <c r="G12" s="34">
        <v>5000</v>
      </c>
      <c r="H12" s="33">
        <v>1</v>
      </c>
      <c r="I12" s="39">
        <v>2</v>
      </c>
      <c r="J12" s="35">
        <f>(D12*E12)+F12+G12</f>
        <v>112614</v>
      </c>
      <c r="K12" s="35">
        <f>I12*J12</f>
        <v>225228</v>
      </c>
      <c r="L12" s="41" t="s">
        <v>20</v>
      </c>
    </row>
    <row r="13" spans="1:12" ht="143.25" x14ac:dyDescent="0.25">
      <c r="A13" s="28"/>
      <c r="B13" s="71" t="s">
        <v>45</v>
      </c>
      <c r="C13" s="30" t="s">
        <v>19</v>
      </c>
      <c r="D13" s="37">
        <v>3</v>
      </c>
      <c r="E13" s="38">
        <v>53807</v>
      </c>
      <c r="F13" s="40">
        <v>0</v>
      </c>
      <c r="G13" s="34">
        <v>5000</v>
      </c>
      <c r="H13" s="33">
        <v>1</v>
      </c>
      <c r="I13" s="39">
        <v>2</v>
      </c>
      <c r="J13" s="35">
        <f>(D13*E13)+F13+G13</f>
        <v>166421</v>
      </c>
      <c r="K13" s="35">
        <f>I13*J13</f>
        <v>332842</v>
      </c>
      <c r="L13" s="41" t="s">
        <v>20</v>
      </c>
    </row>
    <row r="14" spans="1:12" ht="72" x14ac:dyDescent="0.25">
      <c r="A14" s="42"/>
      <c r="B14" s="71" t="s">
        <v>46</v>
      </c>
      <c r="C14" s="30" t="s">
        <v>17</v>
      </c>
      <c r="D14" s="37">
        <v>72</v>
      </c>
      <c r="E14" s="38">
        <v>53807</v>
      </c>
      <c r="F14" s="40">
        <v>20000000</v>
      </c>
      <c r="G14" s="34"/>
      <c r="H14" s="33">
        <v>1</v>
      </c>
      <c r="I14" s="39">
        <v>2</v>
      </c>
      <c r="J14" s="35">
        <f>(D14*E14)+F14+G14</f>
        <v>23874104</v>
      </c>
      <c r="K14" s="35">
        <f t="shared" ref="K14:K23" si="0">I14*J14</f>
        <v>47748208</v>
      </c>
      <c r="L14" s="41" t="s">
        <v>21</v>
      </c>
    </row>
    <row r="15" spans="1:12" ht="72" x14ac:dyDescent="0.25">
      <c r="A15" s="42"/>
      <c r="B15" s="71" t="s">
        <v>47</v>
      </c>
      <c r="C15" s="30"/>
      <c r="D15" s="37">
        <v>40</v>
      </c>
      <c r="E15" s="38">
        <v>53807</v>
      </c>
      <c r="F15" s="40">
        <v>0</v>
      </c>
      <c r="G15" s="34"/>
      <c r="H15" s="33">
        <v>1</v>
      </c>
      <c r="I15" s="39">
        <v>2</v>
      </c>
      <c r="J15" s="35">
        <f>(D15*E15)+F15+G15</f>
        <v>2152280</v>
      </c>
      <c r="K15" s="35">
        <f t="shared" ref="K15" si="1">I15*J15</f>
        <v>4304560</v>
      </c>
      <c r="L15" s="41"/>
    </row>
    <row r="16" spans="1:12" ht="15.75" x14ac:dyDescent="0.25">
      <c r="A16" s="28">
        <v>2</v>
      </c>
      <c r="B16" s="29" t="s">
        <v>22</v>
      </c>
      <c r="C16" s="30" t="s">
        <v>23</v>
      </c>
      <c r="D16" s="37">
        <v>6</v>
      </c>
      <c r="E16" s="38">
        <v>53807</v>
      </c>
      <c r="F16" s="33"/>
      <c r="G16" s="34"/>
      <c r="H16" s="33">
        <v>1</v>
      </c>
      <c r="I16" s="39">
        <v>2</v>
      </c>
      <c r="J16" s="35">
        <f>(D16*E16)+F16+G16</f>
        <v>322842</v>
      </c>
      <c r="K16" s="35">
        <f t="shared" si="0"/>
        <v>645684</v>
      </c>
      <c r="L16" s="36"/>
    </row>
    <row r="17" spans="1:12" ht="15.75" x14ac:dyDescent="0.25">
      <c r="A17" s="28"/>
      <c r="B17" s="29"/>
      <c r="C17" s="30" t="s">
        <v>24</v>
      </c>
      <c r="D17" s="37">
        <v>0</v>
      </c>
      <c r="E17" s="38">
        <v>53807</v>
      </c>
      <c r="F17" s="33"/>
      <c r="G17" s="34"/>
      <c r="H17" s="33">
        <v>1</v>
      </c>
      <c r="I17" s="39">
        <v>2</v>
      </c>
      <c r="J17" s="35">
        <f t="shared" ref="J17:J23" si="2">(D17*E17)+F17+G17</f>
        <v>0</v>
      </c>
      <c r="K17" s="35">
        <f t="shared" si="0"/>
        <v>0</v>
      </c>
      <c r="L17" s="36"/>
    </row>
    <row r="18" spans="1:12" ht="94.5" x14ac:dyDescent="0.25">
      <c r="A18" s="42"/>
      <c r="B18" s="30"/>
      <c r="C18" s="30" t="s">
        <v>25</v>
      </c>
      <c r="D18" s="37"/>
      <c r="E18" s="38"/>
      <c r="F18" s="33"/>
      <c r="G18" s="34">
        <v>20000</v>
      </c>
      <c r="H18" s="33">
        <v>1</v>
      </c>
      <c r="I18" s="39">
        <v>2</v>
      </c>
      <c r="J18" s="35">
        <f t="shared" si="2"/>
        <v>20000</v>
      </c>
      <c r="K18" s="35">
        <f t="shared" si="0"/>
        <v>40000</v>
      </c>
      <c r="L18" s="36" t="s">
        <v>26</v>
      </c>
    </row>
    <row r="19" spans="1:12" ht="47.25" x14ac:dyDescent="0.25">
      <c r="A19" s="28">
        <v>3</v>
      </c>
      <c r="B19" s="29" t="s">
        <v>27</v>
      </c>
      <c r="C19" s="30" t="s">
        <v>28</v>
      </c>
      <c r="D19" s="37"/>
      <c r="E19" s="38"/>
      <c r="F19" s="33"/>
      <c r="G19" s="34">
        <v>0</v>
      </c>
      <c r="H19" s="33"/>
      <c r="I19" s="39">
        <v>2</v>
      </c>
      <c r="J19" s="35">
        <f t="shared" si="2"/>
        <v>0</v>
      </c>
      <c r="K19" s="35">
        <f t="shared" si="0"/>
        <v>0</v>
      </c>
      <c r="L19" s="36"/>
    </row>
    <row r="20" spans="1:12" ht="15.75" x14ac:dyDescent="0.25">
      <c r="A20" s="43" t="s">
        <v>29</v>
      </c>
      <c r="B20" s="30" t="s">
        <v>30</v>
      </c>
      <c r="C20" s="30"/>
      <c r="D20" s="37"/>
      <c r="E20" s="38"/>
      <c r="F20" s="33"/>
      <c r="G20" s="34"/>
      <c r="H20" s="33"/>
      <c r="I20" s="39">
        <v>2</v>
      </c>
      <c r="J20" s="35">
        <f t="shared" si="2"/>
        <v>0</v>
      </c>
      <c r="K20" s="35">
        <f t="shared" si="0"/>
        <v>0</v>
      </c>
      <c r="L20" s="36"/>
    </row>
    <row r="21" spans="1:12" ht="15.75" x14ac:dyDescent="0.25">
      <c r="A21" s="43" t="s">
        <v>31</v>
      </c>
      <c r="B21" s="30" t="s">
        <v>32</v>
      </c>
      <c r="C21" s="30"/>
      <c r="D21" s="37"/>
      <c r="E21" s="38"/>
      <c r="F21" s="33"/>
      <c r="G21" s="34"/>
      <c r="H21" s="33"/>
      <c r="I21" s="39">
        <v>2</v>
      </c>
      <c r="J21" s="35">
        <f t="shared" si="2"/>
        <v>0</v>
      </c>
      <c r="K21" s="35">
        <f t="shared" si="0"/>
        <v>0</v>
      </c>
      <c r="L21" s="36"/>
    </row>
    <row r="22" spans="1:12" ht="78.75" x14ac:dyDescent="0.25">
      <c r="A22" s="43" t="s">
        <v>33</v>
      </c>
      <c r="B22" s="30" t="s">
        <v>34</v>
      </c>
      <c r="C22" s="30"/>
      <c r="D22" s="37">
        <v>0</v>
      </c>
      <c r="E22" s="38">
        <v>53807</v>
      </c>
      <c r="F22" s="33"/>
      <c r="G22" s="34">
        <v>0</v>
      </c>
      <c r="H22" s="33">
        <v>1</v>
      </c>
      <c r="I22" s="39">
        <v>2</v>
      </c>
      <c r="J22" s="35">
        <f t="shared" si="2"/>
        <v>0</v>
      </c>
      <c r="K22" s="35">
        <f t="shared" si="0"/>
        <v>0</v>
      </c>
      <c r="L22" s="36" t="s">
        <v>35</v>
      </c>
    </row>
    <row r="23" spans="1:12" ht="63" x14ac:dyDescent="0.25">
      <c r="A23" s="42">
        <v>4</v>
      </c>
      <c r="B23" s="30" t="s">
        <v>36</v>
      </c>
      <c r="C23" s="30" t="s">
        <v>37</v>
      </c>
      <c r="D23" s="37">
        <v>8</v>
      </c>
      <c r="E23" s="38">
        <v>53807</v>
      </c>
      <c r="F23" s="33"/>
      <c r="G23" s="34">
        <v>0</v>
      </c>
      <c r="H23" s="33">
        <v>1</v>
      </c>
      <c r="I23" s="39">
        <v>2</v>
      </c>
      <c r="J23" s="35">
        <f t="shared" si="2"/>
        <v>430456</v>
      </c>
      <c r="K23" s="35">
        <f t="shared" si="0"/>
        <v>860912</v>
      </c>
      <c r="L23" s="36"/>
    </row>
    <row r="24" spans="1:12" ht="31.5" x14ac:dyDescent="0.25">
      <c r="A24" s="28">
        <v>5</v>
      </c>
      <c r="B24" s="30" t="s">
        <v>38</v>
      </c>
      <c r="C24" s="30"/>
      <c r="D24" s="37"/>
      <c r="E24" s="38"/>
      <c r="F24" s="33"/>
      <c r="G24" s="34"/>
      <c r="H24" s="33"/>
      <c r="I24" s="39">
        <v>2</v>
      </c>
      <c r="J24" s="35"/>
      <c r="K24" s="35"/>
      <c r="L24" s="36"/>
    </row>
    <row r="25" spans="1:12" ht="15.75" x14ac:dyDescent="0.25">
      <c r="A25" s="28">
        <v>6</v>
      </c>
      <c r="B25" s="29" t="s">
        <v>39</v>
      </c>
      <c r="C25" s="30" t="s">
        <v>23</v>
      </c>
      <c r="D25" s="37">
        <v>2</v>
      </c>
      <c r="E25" s="38">
        <v>53807</v>
      </c>
      <c r="F25" s="33"/>
      <c r="G25" s="34"/>
      <c r="H25" s="33">
        <v>1</v>
      </c>
      <c r="I25" s="39">
        <v>2</v>
      </c>
      <c r="J25" s="35">
        <f>(D25*E25)+F25+G25</f>
        <v>107614</v>
      </c>
      <c r="K25" s="35">
        <f>I25*J25</f>
        <v>215228</v>
      </c>
      <c r="L25" s="36"/>
    </row>
    <row r="26" spans="1:12" ht="15.75" x14ac:dyDescent="0.25">
      <c r="A26" s="28"/>
      <c r="B26" s="29"/>
      <c r="C26" s="30" t="s">
        <v>24</v>
      </c>
      <c r="D26" s="37">
        <v>0.2</v>
      </c>
      <c r="E26" s="38">
        <v>53807</v>
      </c>
      <c r="F26" s="33"/>
      <c r="G26" s="34"/>
      <c r="H26" s="33">
        <v>1</v>
      </c>
      <c r="I26" s="39">
        <v>2</v>
      </c>
      <c r="J26" s="35">
        <f>(D26*E26)+F26+G26</f>
        <v>10761.400000000001</v>
      </c>
      <c r="K26" s="35">
        <f>I26*J26</f>
        <v>21522.800000000003</v>
      </c>
      <c r="L26" s="36"/>
    </row>
    <row r="27" spans="1:12" ht="94.5" x14ac:dyDescent="0.25">
      <c r="A27" s="42"/>
      <c r="B27" s="30"/>
      <c r="C27" s="30" t="s">
        <v>25</v>
      </c>
      <c r="D27" s="37">
        <v>1</v>
      </c>
      <c r="E27" s="38"/>
      <c r="F27" s="33"/>
      <c r="G27" s="34">
        <v>20000</v>
      </c>
      <c r="H27" s="33">
        <v>1</v>
      </c>
      <c r="I27" s="39">
        <v>2</v>
      </c>
      <c r="J27" s="35">
        <f>(D27*E27)+F27+G27</f>
        <v>20000</v>
      </c>
      <c r="K27" s="35">
        <f>I27*J27</f>
        <v>40000</v>
      </c>
      <c r="L27" s="36" t="s">
        <v>26</v>
      </c>
    </row>
    <row r="28" spans="1:12" ht="16.5" thickBot="1" x14ac:dyDescent="0.3">
      <c r="A28" s="44"/>
      <c r="B28" s="45" t="s">
        <v>40</v>
      </c>
      <c r="C28" s="46"/>
      <c r="D28" s="47"/>
      <c r="E28" s="48"/>
      <c r="F28" s="49"/>
      <c r="G28" s="50"/>
      <c r="H28" s="51"/>
      <c r="I28" s="49"/>
      <c r="J28" s="52">
        <f>SUM(J11:J27)</f>
        <v>27434320.399999999</v>
      </c>
      <c r="K28" s="52">
        <f>SUM(K11:K27)</f>
        <v>54868640.799999997</v>
      </c>
      <c r="L28" s="53"/>
    </row>
    <row r="29" spans="1:12" ht="15.75" x14ac:dyDescent="0.25">
      <c r="A29" s="54"/>
      <c r="B29" s="55"/>
      <c r="C29" s="55"/>
      <c r="D29" s="56"/>
      <c r="E29" s="57"/>
      <c r="F29" s="58"/>
      <c r="G29" s="59"/>
      <c r="H29" s="60"/>
      <c r="I29" s="58"/>
      <c r="J29" s="57"/>
      <c r="K29" s="57"/>
      <c r="L29" s="58"/>
    </row>
    <row r="30" spans="1:12" ht="15.75" x14ac:dyDescent="0.25">
      <c r="A30" s="15" t="s">
        <v>48</v>
      </c>
      <c r="B30" s="61" t="s">
        <v>49</v>
      </c>
      <c r="C30" s="61"/>
      <c r="D30" s="61"/>
      <c r="E30" s="61"/>
      <c r="F30" s="61"/>
      <c r="G30" s="61"/>
      <c r="H30" s="61"/>
      <c r="I30" s="61"/>
      <c r="J30" s="61"/>
      <c r="K30" s="61"/>
      <c r="L30" s="61"/>
    </row>
    <row r="31" spans="1:12" ht="16.5" thickBot="1" x14ac:dyDescent="0.3">
      <c r="A31" s="62"/>
      <c r="B31" s="17"/>
      <c r="C31" s="17"/>
      <c r="D31" s="63"/>
      <c r="E31" s="64"/>
      <c r="F31" s="17"/>
      <c r="G31" s="65"/>
      <c r="H31" s="17"/>
      <c r="I31" s="17"/>
      <c r="J31" s="66"/>
      <c r="K31" s="66"/>
      <c r="L31" s="17"/>
    </row>
    <row r="32" spans="1:12" ht="126" x14ac:dyDescent="0.25">
      <c r="A32" s="20" t="s">
        <v>4</v>
      </c>
      <c r="B32" s="21" t="s">
        <v>5</v>
      </c>
      <c r="C32" s="21" t="s">
        <v>6</v>
      </c>
      <c r="D32" s="22" t="s">
        <v>7</v>
      </c>
      <c r="E32" s="23" t="s">
        <v>8</v>
      </c>
      <c r="F32" s="24" t="s">
        <v>9</v>
      </c>
      <c r="G32" s="25" t="s">
        <v>10</v>
      </c>
      <c r="H32" s="22" t="s">
        <v>11</v>
      </c>
      <c r="I32" s="22" t="s">
        <v>12</v>
      </c>
      <c r="J32" s="26" t="s">
        <v>13</v>
      </c>
      <c r="K32" s="26" t="s">
        <v>14</v>
      </c>
      <c r="L32" s="27" t="s">
        <v>15</v>
      </c>
    </row>
    <row r="33" spans="1:12" ht="15.75" x14ac:dyDescent="0.25">
      <c r="A33" s="28">
        <v>1</v>
      </c>
      <c r="B33" s="29" t="s">
        <v>16</v>
      </c>
      <c r="C33" s="30"/>
      <c r="D33" s="31"/>
      <c r="E33" s="32"/>
      <c r="F33" s="33"/>
      <c r="G33" s="34"/>
      <c r="H33" s="33"/>
      <c r="I33" s="33"/>
      <c r="J33" s="35"/>
      <c r="K33" s="35"/>
      <c r="L33" s="36"/>
    </row>
    <row r="34" spans="1:12" ht="114.75" x14ac:dyDescent="0.25">
      <c r="A34" s="28"/>
      <c r="B34" s="71" t="s">
        <v>43</v>
      </c>
      <c r="C34" s="30" t="s">
        <v>17</v>
      </c>
      <c r="D34" s="37">
        <v>4</v>
      </c>
      <c r="E34" s="38">
        <v>53807</v>
      </c>
      <c r="F34" s="33">
        <v>0</v>
      </c>
      <c r="G34" s="34">
        <v>2000</v>
      </c>
      <c r="H34" s="33">
        <v>1</v>
      </c>
      <c r="I34" s="39">
        <v>2</v>
      </c>
      <c r="J34" s="35">
        <f>(D34*E34)+F34+G34</f>
        <v>217228</v>
      </c>
      <c r="K34" s="35">
        <f>I34*J34</f>
        <v>434456</v>
      </c>
      <c r="L34" s="36" t="s">
        <v>18</v>
      </c>
    </row>
    <row r="35" spans="1:12" ht="200.25" x14ac:dyDescent="0.25">
      <c r="A35" s="28"/>
      <c r="B35" s="71" t="s">
        <v>44</v>
      </c>
      <c r="C35" s="30" t="s">
        <v>19</v>
      </c>
      <c r="D35" s="37">
        <v>2</v>
      </c>
      <c r="E35" s="38">
        <v>53807</v>
      </c>
      <c r="F35" s="40"/>
      <c r="G35" s="34">
        <v>5000</v>
      </c>
      <c r="H35" s="33">
        <v>1</v>
      </c>
      <c r="I35" s="39">
        <v>2</v>
      </c>
      <c r="J35" s="35">
        <f>(D35*E35)+F35+G35</f>
        <v>112614</v>
      </c>
      <c r="K35" s="35">
        <f>I35*J35</f>
        <v>225228</v>
      </c>
      <c r="L35" s="41" t="s">
        <v>20</v>
      </c>
    </row>
    <row r="36" spans="1:12" ht="143.25" x14ac:dyDescent="0.25">
      <c r="A36" s="28"/>
      <c r="B36" s="71" t="s">
        <v>45</v>
      </c>
      <c r="C36" s="30" t="s">
        <v>19</v>
      </c>
      <c r="D36" s="37">
        <v>3</v>
      </c>
      <c r="E36" s="38">
        <v>53807</v>
      </c>
      <c r="F36" s="40">
        <v>0</v>
      </c>
      <c r="G36" s="34">
        <v>5000</v>
      </c>
      <c r="H36" s="33">
        <v>1</v>
      </c>
      <c r="I36" s="39">
        <v>2</v>
      </c>
      <c r="J36" s="35">
        <f>(D36*E36)+F36+G36</f>
        <v>166421</v>
      </c>
      <c r="K36" s="35">
        <f>I36*J36</f>
        <v>332842</v>
      </c>
      <c r="L36" s="41" t="s">
        <v>20</v>
      </c>
    </row>
    <row r="37" spans="1:12" ht="72" x14ac:dyDescent="0.25">
      <c r="A37" s="42"/>
      <c r="B37" s="71" t="s">
        <v>46</v>
      </c>
      <c r="C37" s="30" t="s">
        <v>17</v>
      </c>
      <c r="D37" s="37">
        <v>72</v>
      </c>
      <c r="E37" s="38">
        <v>53807</v>
      </c>
      <c r="F37" s="40">
        <v>20000000</v>
      </c>
      <c r="G37" s="34"/>
      <c r="H37" s="33">
        <v>1</v>
      </c>
      <c r="I37" s="39">
        <v>2</v>
      </c>
      <c r="J37" s="35">
        <f>(D37*E37)+F37+G37</f>
        <v>23874104</v>
      </c>
      <c r="K37" s="35">
        <f t="shared" ref="K37:K46" si="3">I37*J37</f>
        <v>47748208</v>
      </c>
      <c r="L37" s="41" t="s">
        <v>21</v>
      </c>
    </row>
    <row r="38" spans="1:12" ht="72" x14ac:dyDescent="0.25">
      <c r="A38" s="42"/>
      <c r="B38" s="71" t="s">
        <v>47</v>
      </c>
      <c r="C38" s="30"/>
      <c r="D38" s="37">
        <v>0</v>
      </c>
      <c r="E38" s="38">
        <v>53807</v>
      </c>
      <c r="F38" s="40">
        <v>0</v>
      </c>
      <c r="G38" s="34"/>
      <c r="H38" s="33">
        <v>1</v>
      </c>
      <c r="I38" s="39">
        <v>2</v>
      </c>
      <c r="J38" s="35">
        <f>(D38*E38)+F38+G38</f>
        <v>0</v>
      </c>
      <c r="K38" s="35">
        <f t="shared" si="3"/>
        <v>0</v>
      </c>
      <c r="L38" s="41"/>
    </row>
    <row r="39" spans="1:12" ht="15.75" x14ac:dyDescent="0.25">
      <c r="A39" s="28">
        <v>2</v>
      </c>
      <c r="B39" s="29" t="s">
        <v>22</v>
      </c>
      <c r="C39" s="30" t="s">
        <v>23</v>
      </c>
      <c r="D39" s="37">
        <v>6</v>
      </c>
      <c r="E39" s="38">
        <v>53807</v>
      </c>
      <c r="F39" s="33"/>
      <c r="G39" s="34"/>
      <c r="H39" s="33">
        <v>1</v>
      </c>
      <c r="I39" s="39">
        <v>2</v>
      </c>
      <c r="J39" s="35">
        <f>(D39*E39)+F39+G39</f>
        <v>322842</v>
      </c>
      <c r="K39" s="35">
        <f t="shared" si="3"/>
        <v>645684</v>
      </c>
      <c r="L39" s="36"/>
    </row>
    <row r="40" spans="1:12" ht="15.75" x14ac:dyDescent="0.25">
      <c r="A40" s="28"/>
      <c r="B40" s="29"/>
      <c r="C40" s="30" t="s">
        <v>24</v>
      </c>
      <c r="D40" s="37">
        <v>0</v>
      </c>
      <c r="E40" s="38">
        <v>53807</v>
      </c>
      <c r="F40" s="33"/>
      <c r="G40" s="34"/>
      <c r="H40" s="33">
        <v>1</v>
      </c>
      <c r="I40" s="39">
        <v>2</v>
      </c>
      <c r="J40" s="35">
        <f t="shared" ref="J40:J46" si="4">(D40*E40)+F40+G40</f>
        <v>0</v>
      </c>
      <c r="K40" s="35">
        <f t="shared" si="3"/>
        <v>0</v>
      </c>
      <c r="L40" s="36"/>
    </row>
    <row r="41" spans="1:12" ht="94.5" x14ac:dyDescent="0.25">
      <c r="A41" s="42"/>
      <c r="B41" s="30"/>
      <c r="C41" s="30" t="s">
        <v>25</v>
      </c>
      <c r="D41" s="37"/>
      <c r="E41" s="38"/>
      <c r="F41" s="33"/>
      <c r="G41" s="34">
        <v>20000</v>
      </c>
      <c r="H41" s="33">
        <v>1</v>
      </c>
      <c r="I41" s="39">
        <v>2</v>
      </c>
      <c r="J41" s="35">
        <f t="shared" si="4"/>
        <v>20000</v>
      </c>
      <c r="K41" s="35">
        <f t="shared" si="3"/>
        <v>40000</v>
      </c>
      <c r="L41" s="36" t="s">
        <v>26</v>
      </c>
    </row>
    <row r="42" spans="1:12" ht="47.25" x14ac:dyDescent="0.25">
      <c r="A42" s="28">
        <v>3</v>
      </c>
      <c r="B42" s="29" t="s">
        <v>27</v>
      </c>
      <c r="C42" s="30" t="s">
        <v>28</v>
      </c>
      <c r="D42" s="37"/>
      <c r="E42" s="38"/>
      <c r="F42" s="33"/>
      <c r="G42" s="34">
        <v>0</v>
      </c>
      <c r="H42" s="33"/>
      <c r="I42" s="39">
        <v>2</v>
      </c>
      <c r="J42" s="35">
        <f t="shared" si="4"/>
        <v>0</v>
      </c>
      <c r="K42" s="35">
        <f t="shared" si="3"/>
        <v>0</v>
      </c>
      <c r="L42" s="36"/>
    </row>
    <row r="43" spans="1:12" ht="15.75" x14ac:dyDescent="0.25">
      <c r="A43" s="43" t="s">
        <v>29</v>
      </c>
      <c r="B43" s="30" t="s">
        <v>30</v>
      </c>
      <c r="C43" s="30"/>
      <c r="D43" s="37"/>
      <c r="E43" s="38"/>
      <c r="F43" s="33"/>
      <c r="G43" s="34"/>
      <c r="H43" s="33"/>
      <c r="I43" s="39">
        <v>2</v>
      </c>
      <c r="J43" s="35">
        <f t="shared" si="4"/>
        <v>0</v>
      </c>
      <c r="K43" s="35">
        <f t="shared" si="3"/>
        <v>0</v>
      </c>
      <c r="L43" s="36"/>
    </row>
    <row r="44" spans="1:12" ht="15.75" x14ac:dyDescent="0.25">
      <c r="A44" s="43" t="s">
        <v>31</v>
      </c>
      <c r="B44" s="30" t="s">
        <v>32</v>
      </c>
      <c r="C44" s="30"/>
      <c r="D44" s="37"/>
      <c r="E44" s="38"/>
      <c r="F44" s="33"/>
      <c r="G44" s="34"/>
      <c r="H44" s="33"/>
      <c r="I44" s="39">
        <v>2</v>
      </c>
      <c r="J44" s="35">
        <f t="shared" si="4"/>
        <v>0</v>
      </c>
      <c r="K44" s="35">
        <f t="shared" si="3"/>
        <v>0</v>
      </c>
      <c r="L44" s="36"/>
    </row>
    <row r="45" spans="1:12" ht="78.75" x14ac:dyDescent="0.25">
      <c r="A45" s="43" t="s">
        <v>33</v>
      </c>
      <c r="B45" s="30" t="s">
        <v>34</v>
      </c>
      <c r="C45" s="30"/>
      <c r="D45" s="37">
        <v>0</v>
      </c>
      <c r="E45" s="38">
        <v>53807</v>
      </c>
      <c r="F45" s="33"/>
      <c r="G45" s="34">
        <v>0</v>
      </c>
      <c r="H45" s="33">
        <v>1</v>
      </c>
      <c r="I45" s="39">
        <v>2</v>
      </c>
      <c r="J45" s="35">
        <f t="shared" si="4"/>
        <v>0</v>
      </c>
      <c r="K45" s="35">
        <f t="shared" si="3"/>
        <v>0</v>
      </c>
      <c r="L45" s="36" t="s">
        <v>35</v>
      </c>
    </row>
    <row r="46" spans="1:12" ht="63" x14ac:dyDescent="0.25">
      <c r="A46" s="42">
        <v>4</v>
      </c>
      <c r="B46" s="30" t="s">
        <v>36</v>
      </c>
      <c r="C46" s="30" t="s">
        <v>37</v>
      </c>
      <c r="D46" s="37">
        <v>8</v>
      </c>
      <c r="E46" s="38">
        <v>53807</v>
      </c>
      <c r="F46" s="33"/>
      <c r="G46" s="34">
        <v>0</v>
      </c>
      <c r="H46" s="33">
        <v>1</v>
      </c>
      <c r="I46" s="39">
        <v>2</v>
      </c>
      <c r="J46" s="35">
        <f t="shared" si="4"/>
        <v>430456</v>
      </c>
      <c r="K46" s="35">
        <f t="shared" si="3"/>
        <v>860912</v>
      </c>
      <c r="L46" s="36"/>
    </row>
    <row r="47" spans="1:12" ht="31.5" x14ac:dyDescent="0.25">
      <c r="A47" s="28">
        <v>5</v>
      </c>
      <c r="B47" s="30" t="s">
        <v>38</v>
      </c>
      <c r="C47" s="30"/>
      <c r="D47" s="37"/>
      <c r="E47" s="38"/>
      <c r="F47" s="33"/>
      <c r="G47" s="34"/>
      <c r="H47" s="33"/>
      <c r="I47" s="39">
        <v>2</v>
      </c>
      <c r="J47" s="35"/>
      <c r="K47" s="35"/>
      <c r="L47" s="36"/>
    </row>
    <row r="48" spans="1:12" ht="15.75" x14ac:dyDescent="0.25">
      <c r="A48" s="28">
        <v>6</v>
      </c>
      <c r="B48" s="29" t="s">
        <v>39</v>
      </c>
      <c r="C48" s="30" t="s">
        <v>23</v>
      </c>
      <c r="D48" s="37">
        <v>2</v>
      </c>
      <c r="E48" s="38">
        <v>53807</v>
      </c>
      <c r="F48" s="33"/>
      <c r="G48" s="34"/>
      <c r="H48" s="33">
        <v>1</v>
      </c>
      <c r="I48" s="39">
        <v>2</v>
      </c>
      <c r="J48" s="35">
        <f>(D48*E48)+F48+G48</f>
        <v>107614</v>
      </c>
      <c r="K48" s="35">
        <f>I48*J48</f>
        <v>215228</v>
      </c>
      <c r="L48" s="36"/>
    </row>
    <row r="49" spans="1:12" ht="15.75" x14ac:dyDescent="0.25">
      <c r="A49" s="28"/>
      <c r="B49" s="29"/>
      <c r="C49" s="30" t="s">
        <v>24</v>
      </c>
      <c r="D49" s="37">
        <v>0.2</v>
      </c>
      <c r="E49" s="38">
        <v>53807</v>
      </c>
      <c r="F49" s="33"/>
      <c r="G49" s="34"/>
      <c r="H49" s="33">
        <v>1</v>
      </c>
      <c r="I49" s="39">
        <v>2</v>
      </c>
      <c r="J49" s="35">
        <f>(D49*E49)+F49+G49</f>
        <v>10761.400000000001</v>
      </c>
      <c r="K49" s="35">
        <f>I49*J49</f>
        <v>21522.800000000003</v>
      </c>
      <c r="L49" s="36"/>
    </row>
    <row r="50" spans="1:12" ht="94.5" x14ac:dyDescent="0.25">
      <c r="A50" s="42"/>
      <c r="B50" s="30"/>
      <c r="C50" s="30" t="s">
        <v>25</v>
      </c>
      <c r="D50" s="37">
        <v>1</v>
      </c>
      <c r="E50" s="38"/>
      <c r="F50" s="33"/>
      <c r="G50" s="34">
        <v>20000</v>
      </c>
      <c r="H50" s="33">
        <v>1</v>
      </c>
      <c r="I50" s="39">
        <v>2</v>
      </c>
      <c r="J50" s="35">
        <f>(D50*E50)+F50+G50</f>
        <v>20000</v>
      </c>
      <c r="K50" s="35">
        <f>I50*J50</f>
        <v>40000</v>
      </c>
      <c r="L50" s="36" t="s">
        <v>26</v>
      </c>
    </row>
    <row r="51" spans="1:12" ht="16.5" thickBot="1" x14ac:dyDescent="0.3">
      <c r="A51" s="44"/>
      <c r="B51" s="45" t="s">
        <v>40</v>
      </c>
      <c r="C51" s="46"/>
      <c r="D51" s="47"/>
      <c r="E51" s="48"/>
      <c r="F51" s="49"/>
      <c r="G51" s="50"/>
      <c r="H51" s="51"/>
      <c r="I51" s="49"/>
      <c r="J51" s="52">
        <f>SUM(J34:J50)</f>
        <v>25282040.399999999</v>
      </c>
      <c r="K51" s="52">
        <f>SUM(K34:K50)</f>
        <v>50564080.799999997</v>
      </c>
      <c r="L51" s="53"/>
    </row>
    <row r="52" spans="1:12" ht="15.75" x14ac:dyDescent="0.25">
      <c r="A52" s="67"/>
      <c r="B52" s="67"/>
      <c r="C52" s="67"/>
      <c r="D52" s="67"/>
      <c r="E52" s="68"/>
      <c r="F52" s="67"/>
      <c r="G52" s="68"/>
      <c r="H52" s="67"/>
      <c r="I52" s="67"/>
      <c r="J52" s="68"/>
      <c r="K52" s="68"/>
      <c r="L52" s="67"/>
    </row>
    <row r="53" spans="1:12" ht="15.75" x14ac:dyDescent="0.25">
      <c r="A53" s="67"/>
      <c r="B53" s="67"/>
      <c r="C53" s="67"/>
      <c r="D53" s="67"/>
      <c r="E53" s="68"/>
      <c r="F53" s="67"/>
      <c r="G53" s="68"/>
      <c r="H53" s="67"/>
      <c r="I53" s="67"/>
      <c r="J53" s="68"/>
      <c r="K53" s="68"/>
      <c r="L53" s="67"/>
    </row>
    <row r="54" spans="1:12" ht="15.75" x14ac:dyDescent="0.25">
      <c r="A54" s="67"/>
      <c r="B54" s="67"/>
      <c r="C54" s="67"/>
      <c r="D54" s="67"/>
      <c r="E54" s="68"/>
      <c r="F54" s="67"/>
      <c r="G54" s="68"/>
      <c r="H54" s="67"/>
      <c r="I54" s="67"/>
      <c r="J54" s="68"/>
      <c r="K54" s="68"/>
      <c r="L54" s="67"/>
    </row>
    <row r="55" spans="1:12" ht="15.75" x14ac:dyDescent="0.25">
      <c r="A55" s="67"/>
      <c r="B55" s="67"/>
      <c r="C55" s="67"/>
      <c r="D55" s="67"/>
      <c r="E55" s="68"/>
      <c r="F55" s="67"/>
      <c r="G55" s="68"/>
      <c r="H55" s="67"/>
      <c r="I55" s="67"/>
      <c r="J55" s="68"/>
      <c r="K55" s="68"/>
      <c r="L55" s="67"/>
    </row>
    <row r="56" spans="1:12" ht="15.75" x14ac:dyDescent="0.25">
      <c r="A56" s="67"/>
      <c r="B56" s="67"/>
      <c r="C56" s="67"/>
      <c r="D56" s="67"/>
      <c r="E56" s="68"/>
      <c r="F56" s="67"/>
      <c r="G56" s="68"/>
      <c r="H56" s="67"/>
      <c r="I56" s="67"/>
      <c r="J56" s="68"/>
      <c r="K56" s="68"/>
      <c r="L56" s="67"/>
    </row>
    <row r="57" spans="1:12" ht="15.75" x14ac:dyDescent="0.25">
      <c r="A57" s="67"/>
      <c r="B57" s="67"/>
      <c r="C57" s="67"/>
      <c r="D57" s="67"/>
      <c r="E57" s="68"/>
      <c r="F57" s="67"/>
      <c r="G57" s="68"/>
      <c r="H57" s="67"/>
      <c r="I57" s="67"/>
      <c r="J57" s="68"/>
      <c r="K57" s="68"/>
      <c r="L57" s="67"/>
    </row>
    <row r="58" spans="1:12" ht="15.75" x14ac:dyDescent="0.25">
      <c r="A58" s="67"/>
      <c r="B58" s="67"/>
      <c r="C58" s="67"/>
      <c r="D58" s="67"/>
      <c r="E58" s="68"/>
      <c r="F58" s="67"/>
      <c r="G58" s="68"/>
      <c r="H58" s="67"/>
      <c r="I58" s="67"/>
      <c r="J58" s="68"/>
      <c r="K58" s="68"/>
      <c r="L58" s="67"/>
    </row>
    <row r="59" spans="1:12" ht="15.75" x14ac:dyDescent="0.25">
      <c r="A59" s="67"/>
      <c r="B59" s="67"/>
      <c r="C59" s="67"/>
      <c r="D59" s="67"/>
      <c r="E59" s="68"/>
      <c r="F59" s="67"/>
      <c r="G59" s="68"/>
      <c r="H59" s="67"/>
      <c r="I59" s="67"/>
      <c r="J59" s="68"/>
      <c r="K59" s="68"/>
      <c r="L59" s="67"/>
    </row>
    <row r="60" spans="1:12" ht="15.75" x14ac:dyDescent="0.25">
      <c r="A60" s="67"/>
      <c r="B60" s="67"/>
      <c r="C60" s="67"/>
      <c r="D60" s="67"/>
      <c r="E60" s="68"/>
      <c r="F60" s="67"/>
      <c r="G60" s="68"/>
      <c r="H60" s="67"/>
      <c r="I60" s="67"/>
      <c r="J60" s="68"/>
      <c r="K60" s="68"/>
      <c r="L60" s="67"/>
    </row>
    <row r="61" spans="1:12" ht="15.75" x14ac:dyDescent="0.25">
      <c r="A61" s="67"/>
      <c r="B61" s="67"/>
      <c r="C61" s="67"/>
      <c r="D61" s="67"/>
      <c r="E61" s="68"/>
      <c r="F61" s="67"/>
      <c r="G61" s="68"/>
      <c r="H61" s="67"/>
      <c r="I61" s="67"/>
      <c r="J61" s="68"/>
      <c r="K61" s="68"/>
      <c r="L61" s="67"/>
    </row>
    <row r="62" spans="1:12" ht="15.75" x14ac:dyDescent="0.25">
      <c r="A62" s="67"/>
      <c r="B62" s="67"/>
      <c r="C62" s="67"/>
      <c r="D62" s="67"/>
      <c r="E62" s="68"/>
      <c r="F62" s="67"/>
      <c r="G62" s="68"/>
      <c r="H62" s="67"/>
      <c r="I62" s="67"/>
      <c r="J62" s="68"/>
      <c r="K62" s="68"/>
      <c r="L62" s="67"/>
    </row>
    <row r="63" spans="1:12" ht="15.75" x14ac:dyDescent="0.25">
      <c r="A63" s="67"/>
      <c r="B63" s="67"/>
      <c r="C63" s="67"/>
      <c r="D63" s="67"/>
      <c r="E63" s="68"/>
      <c r="F63" s="67"/>
      <c r="G63" s="68"/>
      <c r="H63" s="67"/>
      <c r="I63" s="67"/>
      <c r="J63" s="68"/>
      <c r="K63" s="68"/>
      <c r="L63" s="67"/>
    </row>
    <row r="64" spans="1:12" ht="15.75" x14ac:dyDescent="0.25">
      <c r="A64" s="67"/>
      <c r="B64" s="67"/>
      <c r="C64" s="67"/>
      <c r="D64" s="67"/>
      <c r="E64" s="68"/>
      <c r="F64" s="67"/>
      <c r="G64" s="68"/>
      <c r="H64" s="67"/>
      <c r="I64" s="67"/>
      <c r="J64" s="68"/>
      <c r="K64" s="68"/>
      <c r="L64" s="67"/>
    </row>
    <row r="65" spans="1:12" ht="15.75" x14ac:dyDescent="0.25">
      <c r="A65" s="67"/>
      <c r="B65" s="67"/>
      <c r="C65" s="67"/>
      <c r="D65" s="67"/>
      <c r="E65" s="68"/>
      <c r="F65" s="67"/>
      <c r="G65" s="68"/>
      <c r="H65" s="67"/>
      <c r="I65" s="67"/>
      <c r="J65" s="68"/>
      <c r="K65" s="68"/>
      <c r="L65" s="67"/>
    </row>
    <row r="66" spans="1:12" ht="15.75" x14ac:dyDescent="0.25">
      <c r="A66" s="67"/>
      <c r="B66" s="67"/>
      <c r="C66" s="67"/>
      <c r="D66" s="67"/>
      <c r="E66" s="68"/>
      <c r="F66" s="67"/>
      <c r="G66" s="68"/>
      <c r="H66" s="67"/>
      <c r="I66" s="67"/>
      <c r="J66" s="68"/>
      <c r="K66" s="68"/>
      <c r="L66" s="67"/>
    </row>
    <row r="67" spans="1:12" ht="15.75" x14ac:dyDescent="0.25">
      <c r="A67" s="67"/>
      <c r="B67" s="67"/>
      <c r="C67" s="67"/>
      <c r="D67" s="67"/>
      <c r="E67" s="68"/>
      <c r="F67" s="67"/>
      <c r="G67" s="68"/>
      <c r="H67" s="67"/>
      <c r="I67" s="67"/>
      <c r="J67" s="68"/>
      <c r="K67" s="68"/>
      <c r="L67" s="67"/>
    </row>
    <row r="68" spans="1:12" ht="15.75" x14ac:dyDescent="0.25">
      <c r="A68" s="67"/>
      <c r="B68" s="67"/>
      <c r="C68" s="67"/>
      <c r="D68" s="67"/>
      <c r="E68" s="68"/>
      <c r="F68" s="67"/>
      <c r="G68" s="68"/>
      <c r="H68" s="67"/>
      <c r="I68" s="67"/>
      <c r="J68" s="68"/>
      <c r="K68" s="69"/>
      <c r="L68" s="70"/>
    </row>
    <row r="69" spans="1:12" ht="15.75" x14ac:dyDescent="0.25">
      <c r="A69" s="67"/>
      <c r="B69" s="67"/>
      <c r="C69" s="67"/>
      <c r="D69" s="67"/>
      <c r="E69" s="68"/>
      <c r="F69" s="67"/>
      <c r="G69" s="68"/>
      <c r="H69" s="67"/>
      <c r="I69" s="67"/>
      <c r="J69" s="68"/>
      <c r="K69" s="69"/>
      <c r="L69" s="70"/>
    </row>
    <row r="70" spans="1:12" ht="15.75" x14ac:dyDescent="0.25">
      <c r="A70" s="67"/>
      <c r="B70" s="67"/>
      <c r="C70" s="67"/>
      <c r="D70" s="67"/>
      <c r="E70" s="68"/>
      <c r="F70" s="67"/>
      <c r="G70" s="68"/>
      <c r="H70" s="67"/>
      <c r="I70" s="67"/>
      <c r="J70" s="68"/>
      <c r="K70" s="69"/>
      <c r="L70" s="70"/>
    </row>
    <row r="71" spans="1:12" ht="15.75" x14ac:dyDescent="0.25">
      <c r="A71" s="67"/>
      <c r="B71" s="67"/>
      <c r="C71" s="67"/>
      <c r="D71" s="67"/>
      <c r="E71" s="68"/>
      <c r="F71" s="67"/>
      <c r="G71" s="68"/>
      <c r="H71" s="67"/>
      <c r="I71" s="67"/>
      <c r="J71" s="68"/>
      <c r="K71" s="69"/>
      <c r="L71" s="70"/>
    </row>
    <row r="72" spans="1:12" ht="15.75" x14ac:dyDescent="0.25">
      <c r="A72" s="67"/>
      <c r="B72" s="67"/>
      <c r="C72" s="67"/>
      <c r="D72" s="67"/>
      <c r="E72" s="68"/>
      <c r="F72" s="67"/>
      <c r="G72" s="68"/>
      <c r="H72" s="67"/>
      <c r="I72" s="67"/>
      <c r="J72" s="68"/>
      <c r="K72" s="69"/>
      <c r="L72" s="70"/>
    </row>
    <row r="73" spans="1:12" ht="15.75" x14ac:dyDescent="0.25">
      <c r="A73" s="67"/>
      <c r="B73" s="67"/>
      <c r="C73" s="67"/>
      <c r="D73" s="67"/>
      <c r="E73" s="68"/>
      <c r="F73" s="67"/>
      <c r="G73" s="68"/>
      <c r="H73" s="67"/>
      <c r="I73" s="67"/>
      <c r="J73" s="68"/>
      <c r="K73" s="69"/>
      <c r="L73" s="70"/>
    </row>
    <row r="74" spans="1:12" ht="15.75" x14ac:dyDescent="0.25">
      <c r="A74" s="67"/>
      <c r="B74" s="67"/>
      <c r="C74" s="67"/>
      <c r="D74" s="67"/>
      <c r="E74" s="68"/>
      <c r="F74" s="67"/>
      <c r="G74" s="68"/>
      <c r="H74" s="67"/>
      <c r="I74" s="67"/>
      <c r="J74" s="68"/>
      <c r="K74" s="69"/>
      <c r="L74" s="70"/>
    </row>
    <row r="75" spans="1:12" ht="15.75" x14ac:dyDescent="0.25">
      <c r="A75" s="67"/>
      <c r="B75" s="67"/>
      <c r="C75" s="67"/>
      <c r="D75" s="67"/>
      <c r="E75" s="68"/>
      <c r="F75" s="67"/>
      <c r="G75" s="68"/>
      <c r="H75" s="67"/>
      <c r="I75" s="67"/>
      <c r="J75" s="68"/>
      <c r="K75" s="69"/>
      <c r="L75" s="70"/>
    </row>
  </sheetData>
  <mergeCells count="10">
    <mergeCell ref="B7:K7"/>
    <mergeCell ref="B28:C28"/>
    <mergeCell ref="B30:L30"/>
    <mergeCell ref="B51:C51"/>
    <mergeCell ref="A1:B2"/>
    <mergeCell ref="H1:K2"/>
    <mergeCell ref="A3:J3"/>
    <mergeCell ref="A4:J4"/>
    <mergeCell ref="A5:K5"/>
    <mergeCell ref="B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2025-08-08T01:52:27Z</dcterms:created>
  <dcterms:modified xsi:type="dcterms:W3CDTF">2025-08-08T01:57:41Z</dcterms:modified>
</cp:coreProperties>
</file>